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study\RAN5 Study\RAN5#104\submitted\r1\R5-245134r1\"/>
    </mc:Choice>
  </mc:AlternateContent>
  <bookViews>
    <workbookView xWindow="21855" yWindow="32760" windowWidth="22230" windowHeight="10950" tabRatio="809"/>
  </bookViews>
  <sheets>
    <sheet name="Template" sheetId="2" r:id="rId1"/>
    <sheet name="4.6.4.1-1" sheetId="8" r:id="rId2"/>
    <sheet name="4.6.4.1-3" sheetId="9" r:id="rId3"/>
    <sheet name="16.6.4.2-3" sheetId="10" r:id="rId4"/>
  </sheets>
  <calcPr calcId="162913"/>
</workbook>
</file>

<file path=xl/calcChain.xml><?xml version="1.0" encoding="utf-8"?>
<calcChain xmlns="http://schemas.openxmlformats.org/spreadsheetml/2006/main">
  <c r="H79" i="10" l="1"/>
  <c r="H82" i="10" s="1"/>
  <c r="G79" i="10"/>
  <c r="G82" i="10" s="1"/>
  <c r="F79" i="10"/>
  <c r="F82" i="10" s="1"/>
  <c r="E79" i="10"/>
  <c r="E82" i="10" s="1"/>
  <c r="D78" i="10"/>
  <c r="D82" i="10" s="1"/>
  <c r="C78" i="10"/>
  <c r="C82" i="10" s="1"/>
  <c r="G67" i="10"/>
  <c r="F67" i="10"/>
  <c r="E67" i="10"/>
  <c r="C67" i="10"/>
  <c r="J63" i="10"/>
  <c r="H63" i="10"/>
  <c r="G63" i="10"/>
  <c r="C63" i="10"/>
  <c r="K59" i="10"/>
  <c r="C59" i="10"/>
  <c r="H55" i="10"/>
  <c r="G55" i="10"/>
  <c r="K55" i="10" s="1"/>
  <c r="K113" i="10" s="1"/>
  <c r="C55" i="10"/>
  <c r="K51" i="10"/>
  <c r="K109" i="10" s="1"/>
  <c r="H51" i="10"/>
  <c r="G51" i="10"/>
  <c r="C51" i="10"/>
  <c r="C47" i="10"/>
  <c r="F43" i="10"/>
  <c r="E43" i="10"/>
  <c r="C43" i="10"/>
  <c r="K43" i="10" s="1"/>
  <c r="K101" i="10" s="1"/>
  <c r="K39" i="10"/>
  <c r="K97" i="10" s="1"/>
  <c r="E39" i="10"/>
  <c r="C39" i="10"/>
  <c r="J31" i="10"/>
  <c r="J67" i="10" s="1"/>
  <c r="J30" i="10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6" i="10"/>
  <c r="G15" i="10"/>
  <c r="E15" i="10"/>
  <c r="E16" i="10" s="1"/>
  <c r="C15" i="10"/>
  <c r="C20" i="10" s="1"/>
  <c r="H9" i="10"/>
  <c r="F9" i="10"/>
  <c r="D7" i="10"/>
  <c r="H17" i="10" s="1"/>
  <c r="D6" i="10"/>
  <c r="D5" i="10"/>
  <c r="F15" i="10" s="1"/>
  <c r="F46" i="10" l="1"/>
  <c r="F47" i="10" s="1"/>
  <c r="F16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F87" i="10"/>
  <c r="H87" i="10"/>
  <c r="L47" i="10"/>
  <c r="L105" i="10" s="1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L55" i="10" s="1"/>
  <c r="L113" i="10" s="1"/>
  <c r="G63" i="9"/>
  <c r="C63" i="9"/>
  <c r="G67" i="9"/>
  <c r="E67" i="9"/>
  <c r="C67" i="9"/>
  <c r="G55" i="9"/>
  <c r="C55" i="9"/>
  <c r="K55" i="9"/>
  <c r="K113" i="9"/>
  <c r="G51" i="9"/>
  <c r="K51" i="9" s="1"/>
  <c r="K109" i="9" s="1"/>
  <c r="C51" i="9"/>
  <c r="E43" i="9"/>
  <c r="C43" i="9"/>
  <c r="E39" i="9"/>
  <c r="C39" i="9"/>
  <c r="K39" i="9"/>
  <c r="K97" i="9" s="1"/>
  <c r="H29" i="9"/>
  <c r="H55" i="9" s="1"/>
  <c r="F29" i="9"/>
  <c r="F67" i="9" s="1"/>
  <c r="D27" i="9"/>
  <c r="D39" i="9" s="1"/>
  <c r="D51" i="9"/>
  <c r="L51" i="9" s="1"/>
  <c r="L109" i="9" s="1"/>
  <c r="G51" i="8"/>
  <c r="G55" i="8"/>
  <c r="C55" i="8"/>
  <c r="E43" i="8"/>
  <c r="K43" i="8"/>
  <c r="K101" i="8"/>
  <c r="C43" i="8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H67" i="8"/>
  <c r="F29" i="8"/>
  <c r="F39" i="8" s="1"/>
  <c r="L39" i="8" s="1"/>
  <c r="L97" i="8" s="1"/>
  <c r="D27" i="8"/>
  <c r="D55" i="8" s="1"/>
  <c r="J31" i="8"/>
  <c r="J67" i="8"/>
  <c r="L67" i="8" s="1"/>
  <c r="L125" i="8" s="1"/>
  <c r="J30" i="8"/>
  <c r="J63" i="8" s="1"/>
  <c r="L63" i="8" s="1"/>
  <c r="L121" i="8" s="1"/>
  <c r="J31" i="9"/>
  <c r="J67" i="9" s="1"/>
  <c r="L67" i="9" s="1"/>
  <c r="L125" i="9" s="1"/>
  <c r="F9" i="8"/>
  <c r="C15" i="9"/>
  <c r="G16" i="9" s="1"/>
  <c r="C78" i="8"/>
  <c r="C82" i="8" s="1"/>
  <c r="E17" i="8"/>
  <c r="G15" i="8"/>
  <c r="C20" i="8" s="1"/>
  <c r="G16" i="8"/>
  <c r="E15" i="8"/>
  <c r="E16" i="8" s="1"/>
  <c r="C15" i="8"/>
  <c r="C19" i="8"/>
  <c r="H79" i="9"/>
  <c r="H82" i="9"/>
  <c r="G79" i="9"/>
  <c r="G82" i="9" s="1"/>
  <c r="F79" i="9"/>
  <c r="F82" i="9"/>
  <c r="E79" i="9"/>
  <c r="E82" i="9"/>
  <c r="C78" i="9"/>
  <c r="C82" i="9" s="1"/>
  <c r="C59" i="9"/>
  <c r="K59" i="9"/>
  <c r="C47" i="9"/>
  <c r="K47" i="9" s="1"/>
  <c r="K105" i="9" s="1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16" i="9" s="1"/>
  <c r="E46" i="9"/>
  <c r="E47" i="9" s="1"/>
  <c r="H9" i="9"/>
  <c r="F9" i="9"/>
  <c r="D7" i="9"/>
  <c r="D15" i="9" s="1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K43" i="9"/>
  <c r="K101" i="9"/>
  <c r="E46" i="8"/>
  <c r="E47" i="8" s="1"/>
  <c r="K47" i="8" s="1"/>
  <c r="K105" i="8" s="1"/>
  <c r="D39" i="8"/>
  <c r="D67" i="8"/>
  <c r="H51" i="9"/>
  <c r="H63" i="9"/>
  <c r="D51" i="8"/>
  <c r="L51" i="8" s="1"/>
  <c r="L109" i="8" s="1"/>
  <c r="D43" i="9"/>
  <c r="H67" i="9"/>
  <c r="K55" i="8"/>
  <c r="H51" i="8"/>
  <c r="D63" i="9"/>
  <c r="D67" i="9"/>
  <c r="C20" i="9"/>
  <c r="F17" i="8"/>
  <c r="F18" i="8"/>
  <c r="F43" i="8"/>
  <c r="L43" i="8" s="1"/>
  <c r="L101" i="8" s="1"/>
  <c r="F67" i="8"/>
  <c r="D63" i="8"/>
  <c r="D43" i="8"/>
  <c r="F15" i="8"/>
  <c r="D47" i="8"/>
  <c r="L43" i="9" l="1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F46" i="8" s="1"/>
  <c r="F47" i="8" s="1"/>
  <c r="L47" i="8" s="1"/>
  <c r="L105" i="8" s="1"/>
  <c r="H15" i="9"/>
  <c r="F86" i="10"/>
  <c r="F97" i="10" s="1"/>
  <c r="H16" i="9" l="1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F86" i="8" s="1"/>
  <c r="F97" i="8" s="1"/>
  <c r="D85" i="8"/>
  <c r="H85" i="8"/>
  <c r="H86" i="8" s="1"/>
  <c r="H109" i="8" s="1"/>
  <c r="L47" i="9"/>
  <c r="L105" i="9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F16" i="9"/>
  <c r="D85" i="9"/>
  <c r="F85" i="9"/>
  <c r="F86" i="9" s="1"/>
  <c r="F97" i="9" s="1"/>
  <c r="H87" i="9"/>
  <c r="H85" i="9"/>
  <c r="H86" i="9" s="1"/>
  <c r="H109" i="9" s="1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F98" i="8" l="1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H110" i="9"/>
  <c r="H108" i="9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D104" i="9" l="1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>
  <authors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<sst xmlns="http://schemas.openxmlformats.org/spreadsheetml/2006/main" count="844" uniqueCount="157">
  <si>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</si>
  <si>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</si>
  <si>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</si>
  <si>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</si>
  <si>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</si>
  <si>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</si>
  <si>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</si>
  <si>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</si>
  <si>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</si>
  <si>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</si>
  <si>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</si>
  <si>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</si>
  <si>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</si>
  <si>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</si>
  <si>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</si>
  <si>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</si>
  <si>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</si>
  <si>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</si>
  <si>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</si>
  <si>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</si>
  <si>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</si>
  <si>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</si>
  <si>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</si>
  <si>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</si>
  <si>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</si>
  <si>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</si>
  <si>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</si>
  <si>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</si>
  <si>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</si>
  <si>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</si>
  <si>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</si>
  <si>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</si>
  <si>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</si>
  <si>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</si>
  <si>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</si>
  <si>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</si>
  <si>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</si>
  <si>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</si>
  <si>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</si>
  <si>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</si>
  <si>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</si>
  <si>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</si>
  <si>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</si>
  <si>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</si>
  <si>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</si>
  <si>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</si>
  <si>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</si>
  <si>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</si>
  <si>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</si>
  <si>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</si>
  <si>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</si>
  <si>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</si>
  <si>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</si>
  <si>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</si>
  <si>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</si>
  <si>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</si>
  <si>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</si>
  <si>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</si>
  <si>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</si>
  <si>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</si>
  <si>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</si>
  <si>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</si>
  <si>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</si>
  <si>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</si>
  <si>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</si>
  <si>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</si>
  <si>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</si>
  <si>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</si>
  <si>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</si>
  <si>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</si>
  <si>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</si>
  <si>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</si>
  <si>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</si>
  <si>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</si>
  <si>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</si>
  <si>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</si>
  <si>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</si>
  <si>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</si>
  <si>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</si>
  <si>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</si>
  <si>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</si>
  <si>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</si>
  <si>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</si>
  <si>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</si>
  <si>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</si>
  <si>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</si>
  <si>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</si>
  <si>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</si>
  <si>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</si>
  <si>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</si>
  <si>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</si>
  <si>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</si>
  <si>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</si>
  <si>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</si>
  <si>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</si>
  <si>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</si>
  <si>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</si>
  <si>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</si>
  <si>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</si>
  <si>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</si>
  <si>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</si>
  <si>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</si>
  <si>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</si>
  <si>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</si>
  <si>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</si>
  <si>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</si>
  <si>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</si>
  <si>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</si>
  <si>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</si>
  <si>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</si>
  <si>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</si>
  <si>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</si>
  <si>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</si>
  <si>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</si>
  <si>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</si>
  <si>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</si>
  <si>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</si>
  <si>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</si>
  <si>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</si>
  <si>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</si>
  <si>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</si>
  <si>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</si>
  <si>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</si>
  <si>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</si>
  <si>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</si>
  <si>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</si>
  <si>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</si>
  <si>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</si>
  <si>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</si>
  <si>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</si>
  <si>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</si>
  <si>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</si>
  <si>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</si>
  <si>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</si>
  <si>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</si>
  <si>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</si>
  <si>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</si>
  <si>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</si>
  <si>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</si>
  <si>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</si>
  <si>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</si>
  <si>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</si>
  <si>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</si>
  <si>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</si>
  <si>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</si>
  <si>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</si>
  <si>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</si>
  <si>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</si>
  <si>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</si>
  <si>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</si>
  <si>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</si>
  <si>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</si>
  <si>
    <t>V18.3.0</t>
    <phoneticPr fontId="2" type="noConversion"/>
  </si>
  <si>
    <t>Samsung</t>
    <phoneticPr fontId="2" type="noConversion"/>
  </si>
  <si>
    <r>
      <t>38.533 4.6.4.1+4.6.4.2+6.6.4.1+6.6.4.2 TT v5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TT analysis for 6.6.4.6, reuse the TT analysis of 6.6.4.2</t>
    </r>
    <phoneticPr fontId="2" type="noConversion"/>
  </si>
  <si>
    <t>V18.6.0</t>
    <phoneticPr fontId="2" type="noConversion"/>
  </si>
  <si>
    <t>6.6.4.6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</si>
</sst>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76" fontId="0" fillId="5" borderId="12" xfId="0" applyNumberFormat="1" applyFont="1" applyFill="1" applyBorder="1" applyAlignment="1">
      <alignment horizontal="left"/>
    </xf>
    <xf numFmtId="176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90" zoomScaleNormal="90" workbookViewId="0">
      <selection activeCell="H37" sqref="H3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18</v>
      </c>
      <c r="B1" t="s">
        <v>154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 t="s">
        <v>144</v>
      </c>
      <c r="D18" s="122" t="s">
        <v>146</v>
      </c>
      <c r="E18" s="122" t="s">
        <v>147</v>
      </c>
      <c r="F18" s="121" t="s">
        <v>142</v>
      </c>
      <c r="H18"/>
    </row>
    <row r="19" spans="3:8" x14ac:dyDescent="0.2">
      <c r="C19" s="121" t="s">
        <v>145</v>
      </c>
      <c r="D19" s="122" t="s">
        <v>146</v>
      </c>
      <c r="E19" s="122" t="s">
        <v>147</v>
      </c>
      <c r="F19" s="121" t="s">
        <v>142</v>
      </c>
      <c r="H19"/>
    </row>
    <row r="20" spans="3:8" x14ac:dyDescent="0.2">
      <c r="C20" s="121" t="s">
        <v>156</v>
      </c>
      <c r="D20" s="5" t="s">
        <v>155</v>
      </c>
      <c r="E20" s="5" t="s">
        <v>152</v>
      </c>
      <c r="F20" s="121" t="s">
        <v>153</v>
      </c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103"/>
      <c r="J93" s="63"/>
      <c r="K93" s="277" t="s">
        <v>17</v>
      </c>
      <c r="L93" s="271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E96">
    <cfRule type="cellIs" dxfId="41" priority="80" stopIfTrue="1" operator="lessThan">
      <formula>M96</formula>
    </cfRule>
  </conditionalFormatting>
  <conditionalFormatting sqref="E100">
    <cfRule type="cellIs" dxfId="40" priority="79" stopIfTrue="1" operator="lessThan">
      <formula>M100</formula>
    </cfRule>
  </conditionalFormatting>
  <conditionalFormatting sqref="F100">
    <cfRule type="cellIs" dxfId="39" priority="87" stopIfTrue="1" operator="lessThan">
      <formula>M100</formula>
    </cfRule>
  </conditionalFormatting>
  <conditionalFormatting sqref="H108">
    <cfRule type="cellIs" dxfId="38" priority="50" stopIfTrue="1" operator="lessThan">
      <formula>M108</formula>
    </cfRule>
  </conditionalFormatting>
  <conditionalFormatting sqref="H112">
    <cfRule type="cellIs" dxfId="37" priority="48" stopIfTrue="1" operator="lessThan">
      <formula>M112</formula>
    </cfRule>
  </conditionalFormatting>
  <conditionalFormatting sqref="F96">
    <cfRule type="cellIs" dxfId="36" priority="18" stopIfTrue="1" operator="lessThan">
      <formula>M96</formula>
    </cfRule>
  </conditionalFormatting>
  <conditionalFormatting sqref="D118">
    <cfRule type="cellIs" dxfId="35" priority="14" stopIfTrue="1" operator="greaterThan">
      <formula>M118</formula>
    </cfRule>
  </conditionalFormatting>
  <conditionalFormatting sqref="D116">
    <cfRule type="cellIs" dxfId="34" priority="15" stopIfTrue="1" operator="lessThan">
      <formula>M116</formula>
    </cfRule>
  </conditionalFormatting>
  <conditionalFormatting sqref="E119:M119 E118:L118">
    <cfRule type="cellIs" dxfId="33" priority="11" stopIfTrue="1" operator="lessThan">
      <formula>O118</formula>
    </cfRule>
  </conditionalFormatting>
  <conditionalFormatting sqref="D106">
    <cfRule type="cellIs" dxfId="32" priority="4" stopIfTrue="1" operator="greaterThan">
      <formula>M106</formula>
    </cfRule>
  </conditionalFormatting>
  <conditionalFormatting sqref="C104">
    <cfRule type="cellIs" dxfId="31" priority="7" stopIfTrue="1" operator="lessThan">
      <formula>M104</formula>
    </cfRule>
  </conditionalFormatting>
  <conditionalFormatting sqref="C106">
    <cfRule type="cellIs" dxfId="30" priority="6" stopIfTrue="1" operator="greaterThan">
      <formula>M106</formula>
    </cfRule>
  </conditionalFormatting>
  <conditionalFormatting sqref="D104">
    <cfRule type="cellIs" dxfId="29" priority="5" stopIfTrue="1" operator="lessThan">
      <formula>M104</formula>
    </cfRule>
  </conditionalFormatting>
  <conditionalFormatting sqref="E106:L106">
    <cfRule type="cellIs" dxfId="28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topLeftCell="A34" zoomScale="90" zoomScaleNormal="90" workbookViewId="0">
      <selection activeCell="N63" sqref="N63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  <mergeCell ref="C24:D24"/>
    <mergeCell ref="E24:F24"/>
    <mergeCell ref="G24:H24"/>
    <mergeCell ref="C34:H34"/>
    <mergeCell ref="I34:J34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E96">
    <cfRule type="cellIs" dxfId="27" priority="19" stopIfTrue="1" operator="lessThan">
      <formula>M96</formula>
    </cfRule>
  </conditionalFormatting>
  <conditionalFormatting sqref="E100">
    <cfRule type="cellIs" dxfId="26" priority="18" stopIfTrue="1" operator="lessThan">
      <formula>M100</formula>
    </cfRule>
  </conditionalFormatting>
  <conditionalFormatting sqref="F100">
    <cfRule type="cellIs" dxfId="25" priority="20" stopIfTrue="1" operator="lessThan">
      <formula>M100</formula>
    </cfRule>
  </conditionalFormatting>
  <conditionalFormatting sqref="H108">
    <cfRule type="cellIs" dxfId="24" priority="17" stopIfTrue="1" operator="lessThan">
      <formula>M108</formula>
    </cfRule>
  </conditionalFormatting>
  <conditionalFormatting sqref="H112">
    <cfRule type="cellIs" dxfId="23" priority="16" stopIfTrue="1" operator="lessThan">
      <formula>M112</formula>
    </cfRule>
  </conditionalFormatting>
  <conditionalFormatting sqref="F96">
    <cfRule type="cellIs" dxfId="22" priority="15" stopIfTrue="1" operator="lessThan">
      <formula>M96</formula>
    </cfRule>
  </conditionalFormatting>
  <conditionalFormatting sqref="D118">
    <cfRule type="cellIs" dxfId="21" priority="11" stopIfTrue="1" operator="greaterThan">
      <formula>M118</formula>
    </cfRule>
  </conditionalFormatting>
  <conditionalFormatting sqref="D116">
    <cfRule type="cellIs" dxfId="20" priority="12" stopIfTrue="1" operator="lessThan">
      <formula>M116</formula>
    </cfRule>
  </conditionalFormatting>
  <conditionalFormatting sqref="E118:L118">
    <cfRule type="cellIs" dxfId="19" priority="9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115" zoomScaleNormal="115" workbookViewId="0">
      <selection activeCell="I82" sqref="I82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148</v>
      </c>
    </row>
    <row r="6" spans="1:14" x14ac:dyDescent="0.2">
      <c r="A6" s="99" t="s">
        <v>35</v>
      </c>
      <c r="B6" s="101" t="s">
        <v>36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148</v>
      </c>
    </row>
    <row r="7" spans="1:14" x14ac:dyDescent="0.2">
      <c r="A7" s="19" t="s">
        <v>37</v>
      </c>
      <c r="B7" s="57" t="s">
        <v>2</v>
      </c>
      <c r="C7" s="253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149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253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149</v>
      </c>
    </row>
    <row r="9" spans="1:14" s="8" customFormat="1" x14ac:dyDescent="0.2">
      <c r="A9" s="19" t="s">
        <v>44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150</v>
      </c>
    </row>
    <row r="10" spans="1:14" ht="13.5" thickBot="1" x14ac:dyDescent="0.25">
      <c r="A10" s="204" t="s">
        <v>151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269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255"/>
      <c r="I38" s="254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255"/>
      <c r="I39" s="254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255">
        <v>1</v>
      </c>
      <c r="E46" s="254">
        <f>E15/(C15+E15)*(240/(12*E9))</f>
        <v>0.19607843137254902</v>
      </c>
      <c r="F46" s="255">
        <f>F15/(D15+F15)*(240/(12*F9))</f>
        <v>0.19607843137254902</v>
      </c>
      <c r="G46" s="254"/>
      <c r="H46" s="255"/>
      <c r="I46" s="256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254">
        <f>C$26*C46</f>
        <v>1.5</v>
      </c>
      <c r="D47" s="255">
        <f>D$26*D46</f>
        <v>1.5</v>
      </c>
      <c r="E47" s="254">
        <f>E$28*E46</f>
        <v>5.8823529411764705E-2</v>
      </c>
      <c r="F47" s="255">
        <f>F$28*F46</f>
        <v>5.8823529411764705E-2</v>
      </c>
      <c r="G47" s="254"/>
      <c r="H47" s="255"/>
      <c r="I47" s="256"/>
      <c r="J47" s="109"/>
      <c r="K47" s="168">
        <f>SQRT(SUMSQ(C47,E47,G47))</f>
        <v>1.5011529594323347</v>
      </c>
      <c r="L47" s="169">
        <f>SQRT(SUMSQ(D47,F47,H47))</f>
        <v>1.5011529594323347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254"/>
      <c r="F50" s="255"/>
      <c r="G50" s="254">
        <v>1</v>
      </c>
      <c r="H50" s="255">
        <v>1</v>
      </c>
      <c r="I50" s="256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254"/>
      <c r="F58" s="255"/>
      <c r="G58" s="254"/>
      <c r="H58" s="255">
        <f>H15/(D15+H15)*(240/(12*H9))</f>
        <v>0.26123114689534171</v>
      </c>
      <c r="I58" s="256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254">
        <f>C$26*C58</f>
        <v>1.5</v>
      </c>
      <c r="D59" s="255">
        <f>D$26*D58</f>
        <v>1.5</v>
      </c>
      <c r="E59" s="254"/>
      <c r="F59" s="255"/>
      <c r="G59" s="254"/>
      <c r="H59" s="255">
        <f>H$28*H58</f>
        <v>7.8369344068602506E-2</v>
      </c>
      <c r="I59" s="256"/>
      <c r="J59" s="109"/>
      <c r="K59" s="168">
        <f>SQRT(SUMSQ(C59,E59,G59))</f>
        <v>1.5</v>
      </c>
      <c r="L59" s="169">
        <f>SQRT(SUMSQ(D59,F59,H59))</f>
        <v>1.5020458561874013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57" t="s">
        <v>5</v>
      </c>
      <c r="C62" s="254">
        <v>1</v>
      </c>
      <c r="D62" s="255">
        <v>1</v>
      </c>
      <c r="E62" s="254"/>
      <c r="F62" s="255"/>
      <c r="G62" s="254">
        <v>1</v>
      </c>
      <c r="H62" s="255">
        <v>1</v>
      </c>
      <c r="I62" s="256"/>
      <c r="J62" s="256">
        <v>1</v>
      </c>
      <c r="K62" s="96"/>
      <c r="L62" s="164"/>
      <c r="M62" s="255"/>
      <c r="N62" s="265" t="s">
        <v>28</v>
      </c>
    </row>
    <row r="63" spans="1:14" x14ac:dyDescent="0.2">
      <c r="A63" s="260" t="s">
        <v>124</v>
      </c>
      <c r="B63" s="257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256"/>
      <c r="J63" s="256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57" t="s">
        <v>5</v>
      </c>
      <c r="C66" s="254">
        <v>0</v>
      </c>
      <c r="D66" s="255">
        <v>0</v>
      </c>
      <c r="E66" s="254">
        <v>1</v>
      </c>
      <c r="F66" s="255">
        <v>1</v>
      </c>
      <c r="G66" s="254">
        <v>1</v>
      </c>
      <c r="H66" s="255">
        <v>1</v>
      </c>
      <c r="I66" s="256"/>
      <c r="J66" s="256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57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56"/>
      <c r="J67" s="256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253">
        <v>0</v>
      </c>
      <c r="D81" s="131">
        <v>0</v>
      </c>
      <c r="E81" s="253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-60.76188586526478</v>
      </c>
      <c r="D89" s="213">
        <f>10*LOG((D85+F85)*10^-9)+10*LOG(F9*12)</f>
        <v>-60.76188586526478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-63.772185821357844</v>
      </c>
      <c r="D90" s="216">
        <f>10*LOG((D85+H85)*10^-9)+10*LOG(H9*12)</f>
        <v>-58.668450263367113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-62.263038824697112</v>
      </c>
      <c r="D104" s="162">
        <f>D105-L105</f>
        <v>-62.263038824697112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-60.76188586526478</v>
      </c>
      <c r="D105" s="157">
        <f>D89</f>
        <v>-60.76188586526478</v>
      </c>
      <c r="E105" s="96"/>
      <c r="F105" s="164"/>
      <c r="G105" s="96"/>
      <c r="H105" s="164"/>
      <c r="I105" s="50"/>
      <c r="J105" s="157"/>
      <c r="K105" s="168">
        <f>K47</f>
        <v>1.5011529594323347</v>
      </c>
      <c r="L105" s="169">
        <f>L47</f>
        <v>1.5011529594323347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-59.260732905832448</v>
      </c>
      <c r="D106" s="162">
        <f>D105+L105</f>
        <v>-59.260732905832448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-60.170496119554514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-58.668450263367113</v>
      </c>
      <c r="E117" s="96"/>
      <c r="F117" s="164"/>
      <c r="G117" s="96"/>
      <c r="H117" s="164"/>
      <c r="I117" s="50"/>
      <c r="J117" s="157"/>
      <c r="K117" s="170"/>
      <c r="L117" s="169">
        <f>L59</f>
        <v>1.5020458561874013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-57.166404407179712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57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57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57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phoneticPr fontId="17" type="noConversion"/>
  <conditionalFormatting sqref="E96">
    <cfRule type="cellIs" dxfId="13" priority="13" stopIfTrue="1" operator="lessThan">
      <formula>M96</formula>
    </cfRule>
  </conditionalFormatting>
  <conditionalFormatting sqref="E100">
    <cfRule type="cellIs" dxfId="12" priority="12" stopIfTrue="1" operator="lessThan">
      <formula>M100</formula>
    </cfRule>
  </conditionalFormatting>
  <conditionalFormatting sqref="F100">
    <cfRule type="cellIs" dxfId="11" priority="14" stopIfTrue="1" operator="lessThan">
      <formula>M100</formula>
    </cfRule>
  </conditionalFormatting>
  <conditionalFormatting sqref="H108">
    <cfRule type="cellIs" dxfId="10" priority="11" stopIfTrue="1" operator="lessThan">
      <formula>M108</formula>
    </cfRule>
  </conditionalFormatting>
  <conditionalFormatting sqref="H112">
    <cfRule type="cellIs" dxfId="9" priority="10" stopIfTrue="1" operator="lessThan">
      <formula>M112</formula>
    </cfRule>
  </conditionalFormatting>
  <conditionalFormatting sqref="F96">
    <cfRule type="cellIs" dxfId="8" priority="9" stopIfTrue="1" operator="lessThan">
      <formula>M96</formula>
    </cfRule>
  </conditionalFormatting>
  <conditionalFormatting sqref="D118">
    <cfRule type="cellIs" dxfId="7" priority="7" stopIfTrue="1" operator="greaterThan">
      <formula>M118</formula>
    </cfRule>
  </conditionalFormatting>
  <conditionalFormatting sqref="D116">
    <cfRule type="cellIs" dxfId="6" priority="8" stopIfTrue="1" operator="lessThan">
      <formula>M116</formula>
    </cfRule>
  </conditionalFormatting>
  <conditionalFormatting sqref="E118:L118">
    <cfRule type="cellIs" dxfId="5" priority="6" stopIfTrue="1" operator="lessThan">
      <formula>O118</formula>
    </cfRule>
  </conditionalFormatting>
  <conditionalFormatting sqref="D106">
    <cfRule type="cellIs" dxfId="4" priority="2" stopIfTrue="1" operator="greaterThan">
      <formula>M106</formula>
    </cfRule>
  </conditionalFormatting>
  <conditionalFormatting sqref="C104">
    <cfRule type="cellIs" dxfId="3" priority="5" stopIfTrue="1" operator="lessThan">
      <formula>M104</formula>
    </cfRule>
  </conditionalFormatting>
  <conditionalFormatting sqref="C106">
    <cfRule type="cellIs" dxfId="2" priority="4" stopIfTrue="1" operator="greaterThan">
      <formula>M106</formula>
    </cfRule>
  </conditionalFormatting>
  <conditionalFormatting sqref="D104">
    <cfRule type="cellIs" dxfId="1" priority="3" stopIfTrue="1" operator="lessThan">
      <formula>M104</formula>
    </cfRule>
  </conditionalFormatting>
  <conditionalFormatting sqref="E106:L106">
    <cfRule type="cellIs" dxfId="0" priority="1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4.6.4.1-1</vt:lpstr>
      <vt:lpstr>4.6.4.1-3</vt:lpstr>
      <vt:lpstr>16.6.4.2-3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2024-08-21T07:36:31Z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